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"/>
    </mc:Choice>
  </mc:AlternateContent>
  <xr:revisionPtr revIDLastSave="0" documentId="8_{C33765F5-526E-46B4-B216-894E48728B8B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форма" sheetId="7" r:id="rId1"/>
  </sheets>
  <calcPr calcId="181029"/>
</workbook>
</file>

<file path=xl/calcChain.xml><?xml version="1.0" encoding="utf-8"?>
<calcChain xmlns="http://schemas.openxmlformats.org/spreadsheetml/2006/main">
  <c r="M10" i="7" l="1"/>
  <c r="M9" i="7" s="1"/>
  <c r="N11" i="7"/>
  <c r="N10" i="7" s="1"/>
  <c r="O11" i="7"/>
  <c r="O10" i="7" s="1"/>
  <c r="L11" i="7" l="1"/>
  <c r="T18" i="7"/>
  <c r="P18" i="7"/>
  <c r="L18" i="7"/>
  <c r="T17" i="7"/>
  <c r="P17" i="7"/>
  <c r="L17" i="7"/>
  <c r="T16" i="7"/>
  <c r="P16" i="7"/>
  <c r="L16" i="7"/>
  <c r="W15" i="7"/>
  <c r="V15" i="7"/>
  <c r="U15" i="7"/>
  <c r="P15" i="7"/>
  <c r="L15" i="7"/>
  <c r="C15" i="7"/>
  <c r="T14" i="7"/>
  <c r="P14" i="7"/>
  <c r="L14" i="7"/>
  <c r="T13" i="7"/>
  <c r="P13" i="7"/>
  <c r="L13" i="7"/>
  <c r="T12" i="7"/>
  <c r="P12" i="7"/>
  <c r="L12" i="7"/>
  <c r="W11" i="7"/>
  <c r="V11" i="7"/>
  <c r="U11" i="7"/>
  <c r="S11" i="7"/>
  <c r="R11" i="7"/>
  <c r="R10" i="7" s="1"/>
  <c r="V21" i="7" s="1"/>
  <c r="Q11" i="7"/>
  <c r="C11" i="7"/>
  <c r="S10" i="7"/>
  <c r="W21" i="7" s="1"/>
  <c r="F10" i="7"/>
  <c r="O22" i="7" s="1"/>
  <c r="E10" i="7"/>
  <c r="N22" i="7" s="1"/>
  <c r="D10" i="7"/>
  <c r="M21" i="7" s="1"/>
  <c r="P11" i="7" l="1"/>
  <c r="P10" i="7" s="1"/>
  <c r="V10" i="7"/>
  <c r="V22" i="7" s="1"/>
  <c r="W10" i="7"/>
  <c r="W22" i="7" s="1"/>
  <c r="X15" i="7"/>
  <c r="T11" i="7"/>
  <c r="U10" i="7"/>
  <c r="U22" i="7" s="1"/>
  <c r="T15" i="7"/>
  <c r="C10" i="7"/>
  <c r="X11" i="7"/>
  <c r="Q10" i="7"/>
  <c r="U21" i="7" s="1"/>
  <c r="L10" i="7"/>
  <c r="T10" i="7" l="1"/>
  <c r="T22" i="7" s="1"/>
  <c r="X10" i="7"/>
  <c r="L22" i="7"/>
  <c r="T21" i="7"/>
</calcChain>
</file>

<file path=xl/sharedStrings.xml><?xml version="1.0" encoding="utf-8"?>
<sst xmlns="http://schemas.openxmlformats.org/spreadsheetml/2006/main" count="119" uniqueCount="40">
  <si>
    <t>х</t>
  </si>
  <si>
    <t>№ п/п</t>
  </si>
  <si>
    <t>Причины наличия остатка / неосвоения средств</t>
  </si>
  <si>
    <t>1.</t>
  </si>
  <si>
    <t>Итого (в рамках принятых обязательств), руб.</t>
  </si>
  <si>
    <t>Объемы средств, не обеспеченные обязательствами, руб.</t>
  </si>
  <si>
    <t>Примечание:</t>
  </si>
  <si>
    <t>Номер и дата  государственного контракта, наименование поставщика</t>
  </si>
  <si>
    <t>Сумма гос. контракта / договора, руб.</t>
  </si>
  <si>
    <t>Всего</t>
  </si>
  <si>
    <t>в том числе:</t>
  </si>
  <si>
    <t>бюджет Республики Карелия</t>
  </si>
  <si>
    <t>местный бюджет</t>
  </si>
  <si>
    <t>Кассовый расход на отчетную дату, руб.</t>
  </si>
  <si>
    <t xml:space="preserve">Остаток средств по договорам, руб. </t>
  </si>
  <si>
    <t>(***) указывается в том числе информация об ожидаемых расходах (например: наименование мероприятий, предполагаемая дата принятия обязательств, объем средств и т.п.)</t>
  </si>
  <si>
    <t>(***)</t>
  </si>
  <si>
    <t>наименование муниципальныого района</t>
  </si>
  <si>
    <t xml:space="preserve">(*) указываются все мероприятия, реализуемые  в отчетном году  </t>
  </si>
  <si>
    <t>% исполнения</t>
  </si>
  <si>
    <t>2.</t>
  </si>
  <si>
    <t>наименование общеобразовательной организации, адрес</t>
  </si>
  <si>
    <t>наименование общеобразовательной организации,адрес</t>
  </si>
  <si>
    <t>Перечень мероприятий и видов работ (*)</t>
  </si>
  <si>
    <t>Дата окончания выполнения работ/поставки товаров согласно гос. контракту/договору</t>
  </si>
  <si>
    <t xml:space="preserve">федеральный бюджет </t>
  </si>
  <si>
    <t>Исполнитель ФИО</t>
  </si>
  <si>
    <t>телефон</t>
  </si>
  <si>
    <t>(**) построчно предоставляется информация по каждому мероприятию. Если неизвестен срок действия гос.контракта / договора, то в соответствующей ячейке необходимо описать ситуацию о ходе проведения закупочных процедур  (дата внесения изменений в план-график закупок, дата проведения аукциона, рассмотрения котировочных заявок, планируемая дата заключения контракта и т.д.)</t>
  </si>
  <si>
    <t>Номер электронного аукциона, размещенный в единой информационной системе закупок</t>
  </si>
  <si>
    <t>Предмет гос. контракта/договора (вид работ (услуг) по контракту)(**)</t>
  </si>
  <si>
    <t>x</t>
  </si>
  <si>
    <t>Наименование общеобразовательной организации,адрес</t>
  </si>
  <si>
    <t>3.</t>
  </si>
  <si>
    <t>4.и т.д.</t>
  </si>
  <si>
    <t xml:space="preserve">Отчет о расходовании средств Субсидии на реализацию мероприятий государственной программы Республики Карелия «Развитие образования» в целях обеспечения надлежащих условий для обучения и пребывания детей и повышению энергетической эффективности в муниципальных образовательных организациях образовательных организациях </t>
  </si>
  <si>
    <t xml:space="preserve">Предусмотрено средств на 2021 год, руб.          </t>
  </si>
  <si>
    <t>Еженедельный</t>
  </si>
  <si>
    <t>Приложение № 5</t>
  </si>
  <si>
    <t xml:space="preserve">к Положению об установлении 
и исполнении расходных обязательств Прионежского муниципального района Республики Карелия на реализацию мероприятий государственной программы Республики Карелия «Развитие образования»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организациях, комплексной локализации учреждений социальной сферы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</si>
</sst>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</cellStyleXfs>
  <cellXfs count="110">
    <xf numFmtId="0" fontId="0" fillId="0" borderId="0" xfId="0"/>
    <xf numFmtId="0" fontId="1" fillId="0" borderId="0" xfId="6" applyFont="1"/>
    <xf numFmtId="0" fontId="2" fillId="0" borderId="0" xfId="6" applyFont="1"/>
    <xf numFmtId="0" fontId="1" fillId="0" borderId="1" xfId="6" applyFont="1" applyBorder="1"/>
    <xf numFmtId="0" fontId="1" fillId="0" borderId="2" xfId="6" applyFont="1" applyBorder="1" applyAlignment="1">
      <alignment horizontal="center"/>
    </xf>
    <xf numFmtId="4" fontId="1" fillId="0" borderId="2" xfId="6" applyNumberFormat="1" applyFont="1" applyBorder="1" applyAlignment="1">
      <alignment horizontal="center"/>
    </xf>
    <xf numFmtId="4" fontId="1" fillId="2" borderId="2" xfId="6" applyNumberFormat="1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/>
    </xf>
    <xf numFmtId="0" fontId="1" fillId="0" borderId="3" xfId="6" applyFont="1" applyBorder="1"/>
    <xf numFmtId="4" fontId="1" fillId="0" borderId="4" xfId="6" applyNumberFormat="1" applyFont="1" applyBorder="1" applyAlignment="1">
      <alignment horizontal="center" vertical="center"/>
    </xf>
    <xf numFmtId="2" fontId="4" fillId="0" borderId="0" xfId="6" applyNumberFormat="1" applyFont="1" applyBorder="1" applyAlignment="1">
      <alignment horizontal="center" vertical="center" wrapText="1"/>
    </xf>
    <xf numFmtId="4" fontId="4" fillId="0" borderId="0" xfId="6" applyNumberFormat="1" applyFont="1" applyBorder="1" applyAlignment="1">
      <alignment horizontal="center" vertical="center"/>
    </xf>
    <xf numFmtId="4" fontId="1" fillId="0" borderId="0" xfId="6" applyNumberFormat="1" applyFont="1" applyBorder="1" applyAlignment="1">
      <alignment horizontal="center"/>
    </xf>
    <xf numFmtId="0" fontId="1" fillId="0" borderId="0" xfId="6" applyFont="1" applyAlignment="1">
      <alignment vertical="top"/>
    </xf>
    <xf numFmtId="0" fontId="9" fillId="0" borderId="0" xfId="0" applyFont="1"/>
    <xf numFmtId="0" fontId="8" fillId="0" borderId="0" xfId="0" applyFont="1"/>
    <xf numFmtId="0" fontId="4" fillId="0" borderId="0" xfId="6" applyFont="1"/>
    <xf numFmtId="2" fontId="4" fillId="0" borderId="0" xfId="6" applyNumberFormat="1" applyFont="1" applyBorder="1" applyAlignment="1">
      <alignment horizontal="left" vertical="center" wrapText="1"/>
    </xf>
    <xf numFmtId="0" fontId="0" fillId="0" borderId="0" xfId="0" applyFont="1" applyAlignment="1"/>
    <xf numFmtId="0" fontId="8" fillId="0" borderId="0" xfId="0" applyFont="1" applyAlignment="1"/>
    <xf numFmtId="4" fontId="1" fillId="0" borderId="0" xfId="6" applyNumberFormat="1" applyFont="1" applyBorder="1" applyAlignment="1">
      <alignment vertical="top"/>
    </xf>
    <xf numFmtId="4" fontId="1" fillId="0" borderId="6" xfId="6" applyNumberFormat="1" applyFont="1" applyBorder="1" applyAlignment="1">
      <alignment horizontal="center"/>
    </xf>
    <xf numFmtId="0" fontId="3" fillId="0" borderId="0" xfId="6" applyFont="1" applyBorder="1" applyAlignment="1">
      <alignment horizontal="center" wrapText="1"/>
    </xf>
    <xf numFmtId="0" fontId="11" fillId="0" borderId="0" xfId="0" applyFont="1"/>
    <xf numFmtId="4" fontId="4" fillId="0" borderId="6" xfId="7" applyNumberFormat="1" applyFont="1" applyBorder="1" applyAlignment="1">
      <alignment horizontal="center" vertical="center" wrapText="1"/>
    </xf>
    <xf numFmtId="4" fontId="1" fillId="0" borderId="6" xfId="6" applyNumberFormat="1" applyFont="1" applyBorder="1" applyAlignment="1">
      <alignment horizontal="center" vertical="center"/>
    </xf>
    <xf numFmtId="4" fontId="4" fillId="0" borderId="6" xfId="6" applyNumberFormat="1" applyFont="1" applyBorder="1" applyAlignment="1">
      <alignment horizontal="center" vertical="center"/>
    </xf>
    <xf numFmtId="4" fontId="1" fillId="0" borderId="6" xfId="6" applyNumberFormat="1" applyFont="1" applyFill="1" applyBorder="1" applyAlignment="1">
      <alignment horizontal="center" vertical="center"/>
    </xf>
    <xf numFmtId="4" fontId="1" fillId="2" borderId="2" xfId="6" applyNumberFormat="1" applyFont="1" applyFill="1" applyBorder="1" applyAlignment="1">
      <alignment horizontal="center" wrapText="1"/>
    </xf>
    <xf numFmtId="49" fontId="1" fillId="2" borderId="2" xfId="6" applyNumberFormat="1" applyFont="1" applyFill="1" applyBorder="1" applyAlignment="1">
      <alignment horizontal="center" wrapText="1"/>
    </xf>
    <xf numFmtId="4" fontId="1" fillId="0" borderId="6" xfId="6" applyNumberFormat="1" applyFont="1" applyBorder="1" applyAlignment="1">
      <alignment horizontal="center" wrapText="1"/>
    </xf>
    <xf numFmtId="2" fontId="1" fillId="2" borderId="2" xfId="6" applyNumberFormat="1" applyFont="1" applyFill="1" applyBorder="1" applyAlignment="1">
      <alignment horizontal="center"/>
    </xf>
    <xf numFmtId="4" fontId="4" fillId="2" borderId="6" xfId="7" applyNumberFormat="1" applyFont="1" applyFill="1" applyBorder="1" applyAlignment="1">
      <alignment horizontal="center" vertical="center" wrapText="1"/>
    </xf>
    <xf numFmtId="4" fontId="4" fillId="2" borderId="6" xfId="6" applyNumberFormat="1" applyFont="1" applyFill="1" applyBorder="1" applyAlignment="1">
      <alignment horizontal="center" vertical="center"/>
    </xf>
    <xf numFmtId="0" fontId="1" fillId="0" borderId="0" xfId="6" applyFont="1" applyBorder="1"/>
    <xf numFmtId="2" fontId="4" fillId="0" borderId="2" xfId="6" applyNumberFormat="1" applyFont="1" applyBorder="1" applyAlignment="1">
      <alignment horizontal="center" vertical="center" wrapText="1"/>
    </xf>
    <xf numFmtId="0" fontId="13" fillId="0" borderId="6" xfId="7" applyFont="1" applyBorder="1" applyAlignment="1">
      <alignment horizontal="center" vertical="center" wrapText="1"/>
    </xf>
    <xf numFmtId="2" fontId="4" fillId="0" borderId="16" xfId="6" applyNumberFormat="1" applyFont="1" applyBorder="1" applyAlignment="1">
      <alignment horizontal="center" vertical="center" wrapText="1"/>
    </xf>
    <xf numFmtId="0" fontId="1" fillId="0" borderId="0" xfId="6" applyFont="1" applyAlignment="1">
      <alignment wrapText="1"/>
    </xf>
    <xf numFmtId="0" fontId="1" fillId="0" borderId="2" xfId="6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2" fontId="13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vertical="center" wrapText="1"/>
    </xf>
    <xf numFmtId="164" fontId="2" fillId="0" borderId="0" xfId="6" applyNumberFormat="1" applyFont="1"/>
    <xf numFmtId="164" fontId="1" fillId="0" borderId="18" xfId="6" applyNumberFormat="1" applyFont="1" applyBorder="1" applyAlignment="1">
      <alignment horizontal="center" vertical="center"/>
    </xf>
    <xf numFmtId="164" fontId="1" fillId="2" borderId="19" xfId="6" applyNumberFormat="1" applyFont="1" applyFill="1" applyBorder="1" applyAlignment="1">
      <alignment horizontal="center"/>
    </xf>
    <xf numFmtId="164" fontId="1" fillId="0" borderId="19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 vertical="center"/>
    </xf>
    <xf numFmtId="164" fontId="4" fillId="0" borderId="0" xfId="6" applyNumberFormat="1" applyFont="1" applyBorder="1" applyAlignment="1">
      <alignment horizontal="center" vertical="center"/>
    </xf>
    <xf numFmtId="164" fontId="1" fillId="0" borderId="0" xfId="6" applyNumberFormat="1" applyFont="1"/>
    <xf numFmtId="164" fontId="8" fillId="0" borderId="0" xfId="0" applyNumberFormat="1" applyFont="1"/>
    <xf numFmtId="164" fontId="0" fillId="0" borderId="0" xfId="0" applyNumberFormat="1"/>
    <xf numFmtId="4" fontId="1" fillId="0" borderId="0" xfId="6" applyNumberFormat="1" applyFont="1" applyBorder="1" applyAlignment="1">
      <alignment horizontal="center" vertical="top"/>
    </xf>
    <xf numFmtId="0" fontId="1" fillId="0" borderId="0" xfId="6" applyFont="1" applyBorder="1" applyAlignment="1">
      <alignment horizontal="center" vertical="top"/>
    </xf>
    <xf numFmtId="0" fontId="1" fillId="0" borderId="0" xfId="6" applyFont="1" applyBorder="1" applyAlignment="1">
      <alignment horizontal="center"/>
    </xf>
    <xf numFmtId="2" fontId="4" fillId="0" borderId="2" xfId="6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4" fontId="4" fillId="0" borderId="19" xfId="6" applyNumberFormat="1" applyFont="1" applyBorder="1" applyAlignment="1">
      <alignment horizontal="center" vertical="center" wrapText="1"/>
    </xf>
    <xf numFmtId="2" fontId="4" fillId="0" borderId="25" xfId="6" applyNumberFormat="1" applyFont="1" applyBorder="1" applyAlignment="1">
      <alignment horizontal="center" vertical="center" wrapText="1"/>
    </xf>
    <xf numFmtId="4" fontId="1" fillId="0" borderId="26" xfId="6" applyNumberFormat="1" applyFont="1" applyBorder="1" applyAlignment="1">
      <alignment horizontal="center" vertical="center"/>
    </xf>
    <xf numFmtId="4" fontId="1" fillId="2" borderId="25" xfId="6" applyNumberFormat="1" applyFont="1" applyFill="1" applyBorder="1" applyAlignment="1">
      <alignment wrapText="1"/>
    </xf>
    <xf numFmtId="4" fontId="1" fillId="0" borderId="25" xfId="6" applyNumberFormat="1" applyFont="1" applyBorder="1" applyAlignment="1">
      <alignment horizontal="center"/>
    </xf>
    <xf numFmtId="4" fontId="1" fillId="2" borderId="27" xfId="6" applyNumberFormat="1" applyFont="1" applyFill="1" applyBorder="1" applyAlignment="1">
      <alignment horizontal="center" vertical="center"/>
    </xf>
    <xf numFmtId="2" fontId="4" fillId="0" borderId="16" xfId="6" applyNumberFormat="1" applyFont="1" applyBorder="1" applyAlignment="1">
      <alignment horizontal="center" vertical="top" wrapText="1"/>
    </xf>
    <xf numFmtId="2" fontId="4" fillId="0" borderId="2" xfId="6" applyNumberFormat="1" applyFont="1" applyBorder="1" applyAlignment="1">
      <alignment horizontal="center" wrapText="1"/>
    </xf>
    <xf numFmtId="0" fontId="1" fillId="0" borderId="12" xfId="6" applyFont="1" applyBorder="1" applyAlignment="1">
      <alignment horizontal="center" wrapText="1"/>
    </xf>
    <xf numFmtId="0" fontId="1" fillId="0" borderId="12" xfId="6" applyFont="1" applyBorder="1" applyAlignment="1">
      <alignment horizontal="center"/>
    </xf>
    <xf numFmtId="0" fontId="1" fillId="0" borderId="13" xfId="6" applyFont="1" applyBorder="1" applyAlignment="1">
      <alignment horizontal="center"/>
    </xf>
    <xf numFmtId="0" fontId="4" fillId="0" borderId="1" xfId="6" applyFont="1" applyBorder="1"/>
    <xf numFmtId="0" fontId="1" fillId="0" borderId="0" xfId="5" applyFont="1" applyAlignment="1">
      <alignment horizontal="left" vertical="top" wrapText="1"/>
    </xf>
    <xf numFmtId="2" fontId="1" fillId="0" borderId="0" xfId="6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2" fontId="4" fillId="0" borderId="12" xfId="6" applyNumberFormat="1" applyFont="1" applyBorder="1" applyAlignment="1">
      <alignment horizontal="center" vertical="center" wrapText="1"/>
    </xf>
    <xf numFmtId="2" fontId="4" fillId="0" borderId="13" xfId="6" applyNumberFormat="1" applyFont="1" applyBorder="1" applyAlignment="1">
      <alignment horizontal="center" vertical="center" wrapText="1"/>
    </xf>
    <xf numFmtId="2" fontId="4" fillId="0" borderId="28" xfId="6" applyNumberFormat="1" applyFont="1" applyBorder="1" applyAlignment="1">
      <alignment horizontal="center" vertical="center" wrapText="1"/>
    </xf>
    <xf numFmtId="2" fontId="4" fillId="0" borderId="29" xfId="6" applyNumberFormat="1" applyFont="1" applyBorder="1" applyAlignment="1">
      <alignment horizontal="center" vertical="center" wrapText="1"/>
    </xf>
    <xf numFmtId="2" fontId="4" fillId="0" borderId="30" xfId="6" applyNumberFormat="1" applyFont="1" applyBorder="1" applyAlignment="1">
      <alignment horizontal="center" vertical="center" wrapText="1"/>
    </xf>
    <xf numFmtId="2" fontId="4" fillId="0" borderId="19" xfId="6" applyNumberFormat="1" applyFont="1" applyBorder="1" applyAlignment="1">
      <alignment horizontal="center" vertical="center" wrapText="1"/>
    </xf>
    <xf numFmtId="2" fontId="4" fillId="0" borderId="5" xfId="6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2" fontId="4" fillId="0" borderId="2" xfId="6" applyNumberFormat="1" applyFont="1" applyBorder="1" applyAlignment="1">
      <alignment horizontal="center" vertical="center" wrapText="1"/>
    </xf>
    <xf numFmtId="2" fontId="4" fillId="0" borderId="14" xfId="6" applyNumberFormat="1" applyFont="1" applyBorder="1" applyAlignment="1">
      <alignment horizontal="center" vertical="center" wrapText="1"/>
    </xf>
    <xf numFmtId="2" fontId="4" fillId="0" borderId="15" xfId="6" applyNumberFormat="1" applyFont="1" applyBorder="1" applyAlignment="1">
      <alignment horizontal="center" vertical="center" wrapText="1"/>
    </xf>
    <xf numFmtId="2" fontId="4" fillId="0" borderId="17" xfId="6" applyNumberFormat="1" applyFont="1" applyBorder="1" applyAlignment="1">
      <alignment horizontal="center" vertical="center" wrapText="1"/>
    </xf>
    <xf numFmtId="2" fontId="4" fillId="0" borderId="7" xfId="6" applyNumberFormat="1" applyFont="1" applyBorder="1" applyAlignment="1">
      <alignment horizontal="center" vertical="center" wrapText="1"/>
    </xf>
    <xf numFmtId="2" fontId="4" fillId="0" borderId="10" xfId="6" applyNumberFormat="1" applyFont="1" applyBorder="1" applyAlignment="1">
      <alignment horizontal="center" vertical="center" wrapText="1"/>
    </xf>
    <xf numFmtId="2" fontId="4" fillId="0" borderId="16" xfId="6" applyNumberFormat="1" applyFont="1" applyBorder="1" applyAlignment="1">
      <alignment horizontal="center" vertical="center" wrapText="1"/>
    </xf>
    <xf numFmtId="2" fontId="4" fillId="0" borderId="22" xfId="6" applyNumberFormat="1" applyFont="1" applyBorder="1" applyAlignment="1">
      <alignment horizontal="center" vertical="center" wrapText="1"/>
    </xf>
    <xf numFmtId="2" fontId="4" fillId="0" borderId="23" xfId="6" applyNumberFormat="1" applyFont="1" applyBorder="1" applyAlignment="1">
      <alignment horizontal="center" vertical="center" wrapText="1"/>
    </xf>
    <xf numFmtId="2" fontId="4" fillId="0" borderId="24" xfId="6" applyNumberFormat="1" applyFont="1" applyBorder="1" applyAlignment="1">
      <alignment horizontal="center" vertical="center" wrapText="1"/>
    </xf>
    <xf numFmtId="2" fontId="4" fillId="0" borderId="20" xfId="6" applyNumberFormat="1" applyFont="1" applyBorder="1" applyAlignment="1">
      <alignment horizontal="center" vertical="center" wrapText="1"/>
    </xf>
    <xf numFmtId="2" fontId="4" fillId="0" borderId="21" xfId="6" applyNumberFormat="1" applyFont="1" applyBorder="1" applyAlignment="1">
      <alignment horizontal="center" vertical="center" wrapText="1"/>
    </xf>
    <xf numFmtId="2" fontId="4" fillId="0" borderId="8" xfId="6" applyNumberFormat="1" applyFont="1" applyBorder="1" applyAlignment="1">
      <alignment horizontal="center" vertical="center" wrapText="1"/>
    </xf>
    <xf numFmtId="2" fontId="4" fillId="0" borderId="11" xfId="6" applyNumberFormat="1" applyFont="1" applyBorder="1" applyAlignment="1">
      <alignment horizontal="center" vertical="center" wrapText="1"/>
    </xf>
    <xf numFmtId="2" fontId="4" fillId="0" borderId="9" xfId="6" applyNumberFormat="1" applyFont="1" applyBorder="1" applyAlignment="1">
      <alignment horizontal="center" vertical="center" wrapText="1"/>
    </xf>
    <xf numFmtId="2" fontId="4" fillId="0" borderId="19" xfId="6" applyNumberFormat="1" applyFont="1" applyBorder="1" applyAlignment="1">
      <alignment horizontal="center" vertical="center" wrapText="1"/>
    </xf>
    <xf numFmtId="2" fontId="4" fillId="0" borderId="12" xfId="6" applyNumberFormat="1" applyFont="1" applyBorder="1" applyAlignment="1">
      <alignment horizontal="center" vertical="center" wrapText="1"/>
    </xf>
    <xf numFmtId="2" fontId="4" fillId="0" borderId="13" xfId="6" applyNumberFormat="1" applyFont="1" applyBorder="1" applyAlignment="1">
      <alignment horizontal="center" vertical="center" wrapText="1"/>
    </xf>
    <xf numFmtId="164" fontId="4" fillId="0" borderId="20" xfId="6" applyNumberFormat="1" applyFont="1" applyBorder="1" applyAlignment="1">
      <alignment horizontal="center" vertical="center" wrapText="1"/>
    </xf>
    <xf numFmtId="164" fontId="4" fillId="0" borderId="21" xfId="6" applyNumberFormat="1" applyFont="1" applyBorder="1" applyAlignment="1">
      <alignment horizontal="center" vertical="center" wrapText="1"/>
    </xf>
    <xf numFmtId="164" fontId="4" fillId="0" borderId="18" xfId="6" applyNumberFormat="1" applyFont="1" applyBorder="1" applyAlignment="1">
      <alignment horizontal="center" vertical="center" wrapText="1"/>
    </xf>
    <xf numFmtId="2" fontId="4" fillId="0" borderId="28" xfId="6" applyNumberFormat="1" applyFont="1" applyBorder="1" applyAlignment="1">
      <alignment horizontal="center" vertical="center" wrapText="1"/>
    </xf>
    <xf numFmtId="2" fontId="4" fillId="0" borderId="29" xfId="6" applyNumberFormat="1" applyFont="1" applyBorder="1" applyAlignment="1">
      <alignment horizontal="center" vertical="center" wrapText="1"/>
    </xf>
    <xf numFmtId="2" fontId="4" fillId="0" borderId="30" xfId="6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_Копия Прил _1 к письму (освоение фед средств)" xfId="5" xr:uid="{00000000-0005-0000-0000-000005000000}"/>
    <cellStyle name="Обычный_Копия Прил №1 к письму (освоение фед средств) (2)" xfId="6" xr:uid="{00000000-0005-0000-0000-000006000000}"/>
    <cellStyle name="Обычный_Прил _1 к письму (освоение фед средств) (8)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8EB4E3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8"/>
  <sheetViews>
    <sheetView tabSelected="1" workbookViewId="0">
      <selection activeCell="P7" sqref="P7:S7"/>
    </sheetView>
  </sheetViews>
  <sheetFormatPr defaultRowHeight="12.75" x14ac:dyDescent="0.2"/>
  <cols>
    <col min="1" max="1" width="4.140625" customWidth="1"/>
    <col min="2" max="2" width="19.85546875" style="42" customWidth="1"/>
    <col min="3" max="3" width="11.140625" customWidth="1"/>
    <col min="4" max="4" width="11.85546875" customWidth="1"/>
    <col min="5" max="5" width="11.7109375" customWidth="1"/>
    <col min="6" max="6" width="11.85546875" customWidth="1"/>
    <col min="7" max="7" width="10.42578125" customWidth="1"/>
    <col min="8" max="8" width="12.5703125" customWidth="1"/>
    <col min="9" max="9" width="9.7109375" customWidth="1"/>
    <col min="10" max="10" width="10.42578125" customWidth="1"/>
    <col min="11" max="11" width="12" customWidth="1"/>
    <col min="12" max="12" width="9.5703125" customWidth="1"/>
    <col min="13" max="13" width="8.7109375" customWidth="1"/>
    <col min="14" max="14" width="10.28515625" customWidth="1"/>
    <col min="15" max="15" width="10" customWidth="1"/>
    <col min="16" max="16" width="10.7109375" customWidth="1"/>
    <col min="17" max="17" width="8.28515625" customWidth="1"/>
    <col min="18" max="18" width="10.28515625" customWidth="1"/>
    <col min="19" max="19" width="8.5703125" customWidth="1"/>
    <col min="20" max="20" width="8.85546875" customWidth="1"/>
    <col min="21" max="21" width="9.85546875" customWidth="1"/>
    <col min="22" max="22" width="11.85546875" customWidth="1"/>
    <col min="23" max="23" width="11.28515625" customWidth="1"/>
    <col min="24" max="24" width="7.7109375" style="53" customWidth="1"/>
    <col min="25" max="25" width="10.42578125" customWidth="1"/>
  </cols>
  <sheetData>
    <row r="1" spans="1:25" ht="16.5" customHeight="1" x14ac:dyDescent="0.2">
      <c r="V1" s="83" t="s">
        <v>38</v>
      </c>
      <c r="W1" s="83"/>
      <c r="X1" s="83"/>
      <c r="Y1" s="82"/>
    </row>
    <row r="2" spans="1:25" ht="149.25" customHeight="1" x14ac:dyDescent="0.2">
      <c r="V2" s="84" t="s">
        <v>39</v>
      </c>
      <c r="W2" s="84"/>
      <c r="X2" s="84"/>
      <c r="Y2" s="84"/>
    </row>
    <row r="3" spans="1:25" ht="15" customHeight="1" x14ac:dyDescent="0.2">
      <c r="W3" s="81"/>
    </row>
    <row r="4" spans="1:25" ht="15" customHeight="1" x14ac:dyDescent="0.2"/>
    <row r="5" spans="1:25" s="23" customFormat="1" ht="39" customHeight="1" x14ac:dyDescent="0.2">
      <c r="A5" s="85" t="s">
        <v>35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</row>
    <row r="6" spans="1:25" ht="18.75" customHeight="1" thickBot="1" x14ac:dyDescent="0.3">
      <c r="A6" s="16"/>
      <c r="B6" s="38" t="s">
        <v>37</v>
      </c>
      <c r="C6" s="34"/>
      <c r="D6" s="34"/>
      <c r="E6" s="34"/>
      <c r="F6" s="22"/>
      <c r="G6" s="22"/>
      <c r="H6" s="22"/>
      <c r="I6" s="22"/>
      <c r="J6" s="22"/>
      <c r="K6" s="22"/>
      <c r="L6" s="22"/>
      <c r="M6" s="80"/>
      <c r="N6" s="22"/>
      <c r="O6" s="22"/>
      <c r="P6" s="22"/>
      <c r="Q6" s="22"/>
      <c r="R6" s="22"/>
      <c r="S6" s="22"/>
      <c r="T6" s="22"/>
      <c r="U6" s="22"/>
      <c r="V6" s="22"/>
      <c r="W6" s="2"/>
      <c r="X6" s="45"/>
      <c r="Y6" s="2"/>
    </row>
    <row r="7" spans="1:25" ht="98.25" customHeight="1" x14ac:dyDescent="0.2">
      <c r="A7" s="87" t="s">
        <v>1</v>
      </c>
      <c r="B7" s="90" t="s">
        <v>32</v>
      </c>
      <c r="C7" s="107" t="s">
        <v>36</v>
      </c>
      <c r="D7" s="108"/>
      <c r="E7" s="108"/>
      <c r="F7" s="109"/>
      <c r="G7" s="96" t="s">
        <v>23</v>
      </c>
      <c r="H7" s="86" t="s">
        <v>30</v>
      </c>
      <c r="I7" s="86" t="s">
        <v>29</v>
      </c>
      <c r="J7" s="86" t="s">
        <v>7</v>
      </c>
      <c r="K7" s="90" t="s">
        <v>24</v>
      </c>
      <c r="L7" s="76" t="s">
        <v>8</v>
      </c>
      <c r="M7" s="79" t="s">
        <v>10</v>
      </c>
      <c r="N7" s="77"/>
      <c r="O7" s="78"/>
      <c r="P7" s="90" t="s">
        <v>13</v>
      </c>
      <c r="Q7" s="90"/>
      <c r="R7" s="90"/>
      <c r="S7" s="90"/>
      <c r="T7" s="90" t="s">
        <v>14</v>
      </c>
      <c r="U7" s="90"/>
      <c r="V7" s="90"/>
      <c r="W7" s="90"/>
      <c r="X7" s="104" t="s">
        <v>19</v>
      </c>
      <c r="Y7" s="93" t="s">
        <v>2</v>
      </c>
    </row>
    <row r="8" spans="1:25" ht="33.75" customHeight="1" x14ac:dyDescent="0.2">
      <c r="A8" s="88"/>
      <c r="B8" s="91"/>
      <c r="C8" s="86" t="s">
        <v>9</v>
      </c>
      <c r="D8" s="101" t="s">
        <v>10</v>
      </c>
      <c r="E8" s="102"/>
      <c r="F8" s="103"/>
      <c r="G8" s="97"/>
      <c r="H8" s="86"/>
      <c r="I8" s="86"/>
      <c r="J8" s="86"/>
      <c r="K8" s="91"/>
      <c r="L8" s="86" t="s">
        <v>9</v>
      </c>
      <c r="M8" s="37" t="s">
        <v>25</v>
      </c>
      <c r="N8" s="74"/>
      <c r="O8" s="75"/>
      <c r="P8" s="86" t="s">
        <v>9</v>
      </c>
      <c r="Q8" s="86" t="s">
        <v>10</v>
      </c>
      <c r="R8" s="86"/>
      <c r="S8" s="86"/>
      <c r="T8" s="86" t="s">
        <v>9</v>
      </c>
      <c r="U8" s="86" t="s">
        <v>10</v>
      </c>
      <c r="V8" s="86"/>
      <c r="W8" s="86"/>
      <c r="X8" s="105"/>
      <c r="Y8" s="94"/>
    </row>
    <row r="9" spans="1:25" ht="39" customHeight="1" x14ac:dyDescent="0.2">
      <c r="A9" s="89"/>
      <c r="B9" s="92"/>
      <c r="C9" s="92"/>
      <c r="D9" s="37" t="s">
        <v>25</v>
      </c>
      <c r="E9" s="37" t="s">
        <v>11</v>
      </c>
      <c r="F9" s="37" t="s">
        <v>12</v>
      </c>
      <c r="G9" s="97"/>
      <c r="H9" s="86"/>
      <c r="I9" s="86"/>
      <c r="J9" s="86"/>
      <c r="K9" s="92"/>
      <c r="L9" s="92"/>
      <c r="M9" s="57">
        <f t="shared" ref="L9:W10" si="0">SUM(M10+M14)</f>
        <v>0</v>
      </c>
      <c r="N9" s="37" t="s">
        <v>11</v>
      </c>
      <c r="O9" s="37" t="s">
        <v>12</v>
      </c>
      <c r="P9" s="92"/>
      <c r="Q9" s="37" t="s">
        <v>25</v>
      </c>
      <c r="R9" s="65" t="s">
        <v>11</v>
      </c>
      <c r="S9" s="37" t="s">
        <v>12</v>
      </c>
      <c r="T9" s="92"/>
      <c r="U9" s="37" t="s">
        <v>25</v>
      </c>
      <c r="V9" s="37" t="s">
        <v>11</v>
      </c>
      <c r="W9" s="37" t="s">
        <v>12</v>
      </c>
      <c r="X9" s="106"/>
      <c r="Y9" s="95"/>
    </row>
    <row r="10" spans="1:25" ht="33.75" customHeight="1" x14ac:dyDescent="0.2">
      <c r="A10" s="44"/>
      <c r="B10" s="43" t="s">
        <v>17</v>
      </c>
      <c r="C10" s="35">
        <f>SUM(C11+C15)</f>
        <v>0</v>
      </c>
      <c r="D10" s="57">
        <f>SUM(D11+D15)</f>
        <v>0</v>
      </c>
      <c r="E10" s="57">
        <f>SUM(E11+E15)</f>
        <v>0</v>
      </c>
      <c r="F10" s="57">
        <f>SUM(F11+F15)</f>
        <v>0</v>
      </c>
      <c r="G10" s="66" t="s">
        <v>0</v>
      </c>
      <c r="H10" s="58" t="s">
        <v>0</v>
      </c>
      <c r="I10" s="58"/>
      <c r="J10" s="58" t="s">
        <v>0</v>
      </c>
      <c r="K10" s="66" t="s">
        <v>0</v>
      </c>
      <c r="L10" s="35">
        <f t="shared" si="0"/>
        <v>0</v>
      </c>
      <c r="M10" s="25">
        <f>SUM(M11+M12+M13)</f>
        <v>0</v>
      </c>
      <c r="N10" s="57">
        <f t="shared" si="0"/>
        <v>0</v>
      </c>
      <c r="O10" s="57">
        <f t="shared" si="0"/>
        <v>0</v>
      </c>
      <c r="P10" s="35">
        <f t="shared" si="0"/>
        <v>0</v>
      </c>
      <c r="Q10" s="57">
        <f t="shared" si="0"/>
        <v>0</v>
      </c>
      <c r="R10" s="57">
        <f t="shared" si="0"/>
        <v>0</v>
      </c>
      <c r="S10" s="57">
        <f t="shared" si="0"/>
        <v>0</v>
      </c>
      <c r="T10" s="35">
        <f t="shared" si="0"/>
        <v>0</v>
      </c>
      <c r="U10" s="57">
        <f t="shared" si="0"/>
        <v>0</v>
      </c>
      <c r="V10" s="57">
        <f t="shared" si="0"/>
        <v>0</v>
      </c>
      <c r="W10" s="57">
        <f t="shared" si="0"/>
        <v>0</v>
      </c>
      <c r="X10" s="59" t="e">
        <f>P10/L10</f>
        <v>#DIV/0!</v>
      </c>
      <c r="Y10" s="60"/>
    </row>
    <row r="11" spans="1:25" ht="36.75" customHeight="1" x14ac:dyDescent="0.2">
      <c r="A11" s="44" t="s">
        <v>3</v>
      </c>
      <c r="B11" s="36" t="s">
        <v>21</v>
      </c>
      <c r="C11" s="24">
        <f>D11+E11+F11</f>
        <v>0</v>
      </c>
      <c r="D11" s="32">
        <v>0</v>
      </c>
      <c r="E11" s="32">
        <v>0</v>
      </c>
      <c r="F11" s="33">
        <v>0</v>
      </c>
      <c r="G11" s="21" t="s">
        <v>0</v>
      </c>
      <c r="H11" s="21" t="s">
        <v>0</v>
      </c>
      <c r="I11" s="21"/>
      <c r="J11" s="21" t="s">
        <v>0</v>
      </c>
      <c r="K11" s="21" t="s">
        <v>0</v>
      </c>
      <c r="L11" s="26">
        <f>SUM(M11:O11)</f>
        <v>0</v>
      </c>
      <c r="M11" s="31"/>
      <c r="N11" s="25">
        <f>SUM(N12+N13+N14)</f>
        <v>0</v>
      </c>
      <c r="O11" s="25">
        <f>SUM(O12+O13+O14)</f>
        <v>0</v>
      </c>
      <c r="P11" s="26">
        <f t="shared" ref="P11:P18" si="1">Q11+R11+S11</f>
        <v>0</v>
      </c>
      <c r="Q11" s="26">
        <f>SUM(Q12+Q13+Q14)</f>
        <v>0</v>
      </c>
      <c r="R11" s="26">
        <f>SUM(R12+R13+R14)</f>
        <v>0</v>
      </c>
      <c r="S11" s="26">
        <f>SUM(S12+S13+S14)</f>
        <v>0</v>
      </c>
      <c r="T11" s="26">
        <f>SUM(C11-L11)</f>
        <v>0</v>
      </c>
      <c r="U11" s="26">
        <f>SUM(D11-M10)</f>
        <v>0</v>
      </c>
      <c r="V11" s="26">
        <f>SUM(E11-N11)</f>
        <v>0</v>
      </c>
      <c r="W11" s="26">
        <f>SUM(F11-O11)</f>
        <v>0</v>
      </c>
      <c r="X11" s="46" t="e">
        <f>SUM(P11/L11)</f>
        <v>#DIV/0!</v>
      </c>
      <c r="Y11" s="61" t="s">
        <v>0</v>
      </c>
    </row>
    <row r="12" spans="1:25" ht="13.5" customHeight="1" x14ac:dyDescent="0.2">
      <c r="A12" s="3"/>
      <c r="B12" s="39" t="s">
        <v>0</v>
      </c>
      <c r="C12" s="4" t="s">
        <v>0</v>
      </c>
      <c r="D12" s="4" t="s">
        <v>0</v>
      </c>
      <c r="E12" s="4" t="s">
        <v>0</v>
      </c>
      <c r="F12" s="4" t="s">
        <v>0</v>
      </c>
      <c r="G12" s="29"/>
      <c r="H12" s="28"/>
      <c r="I12" s="28"/>
      <c r="J12" s="29"/>
      <c r="K12" s="7"/>
      <c r="L12" s="21">
        <f t="shared" ref="L12:L18" si="2">M11+N12+O12</f>
        <v>0</v>
      </c>
      <c r="M12" s="31"/>
      <c r="N12" s="31"/>
      <c r="O12" s="6"/>
      <c r="P12" s="30">
        <f t="shared" si="1"/>
        <v>0</v>
      </c>
      <c r="Q12" s="6"/>
      <c r="R12" s="6"/>
      <c r="S12" s="6"/>
      <c r="T12" s="21">
        <f t="shared" ref="T12:T18" si="3">U12+V12+W12</f>
        <v>0</v>
      </c>
      <c r="U12" s="6"/>
      <c r="V12" s="6"/>
      <c r="W12" s="6"/>
      <c r="X12" s="47"/>
      <c r="Y12" s="62"/>
    </row>
    <row r="13" spans="1:25" ht="12.75" customHeight="1" x14ac:dyDescent="0.2">
      <c r="A13" s="3"/>
      <c r="B13" s="39" t="s">
        <v>0</v>
      </c>
      <c r="C13" s="4" t="s">
        <v>0</v>
      </c>
      <c r="D13" s="4" t="s">
        <v>0</v>
      </c>
      <c r="E13" s="4" t="s">
        <v>0</v>
      </c>
      <c r="F13" s="4" t="s">
        <v>0</v>
      </c>
      <c r="G13" s="29"/>
      <c r="H13" s="28"/>
      <c r="I13" s="28"/>
      <c r="J13" s="29"/>
      <c r="K13" s="7"/>
      <c r="L13" s="21">
        <f t="shared" si="2"/>
        <v>0</v>
      </c>
      <c r="M13" s="6"/>
      <c r="N13" s="31"/>
      <c r="O13" s="6"/>
      <c r="P13" s="21">
        <f t="shared" si="1"/>
        <v>0</v>
      </c>
      <c r="Q13" s="6"/>
      <c r="R13" s="6"/>
      <c r="S13" s="6"/>
      <c r="T13" s="21">
        <f t="shared" si="3"/>
        <v>0</v>
      </c>
      <c r="U13" s="6"/>
      <c r="V13" s="6"/>
      <c r="W13" s="6"/>
      <c r="X13" s="47"/>
      <c r="Y13" s="62"/>
    </row>
    <row r="14" spans="1:25" ht="12.75" customHeight="1" x14ac:dyDescent="0.2">
      <c r="A14" s="3"/>
      <c r="B14" s="39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29"/>
      <c r="H14" s="28"/>
      <c r="I14" s="28"/>
      <c r="J14" s="29"/>
      <c r="K14" s="6"/>
      <c r="L14" s="21">
        <f t="shared" si="2"/>
        <v>0</v>
      </c>
      <c r="M14" s="25"/>
      <c r="N14" s="6"/>
      <c r="O14" s="6"/>
      <c r="P14" s="21">
        <f t="shared" si="1"/>
        <v>0</v>
      </c>
      <c r="Q14" s="6"/>
      <c r="R14" s="6"/>
      <c r="S14" s="6"/>
      <c r="T14" s="21">
        <f t="shared" si="3"/>
        <v>0</v>
      </c>
      <c r="U14" s="6"/>
      <c r="V14" s="6"/>
      <c r="W14" s="6"/>
      <c r="X14" s="47"/>
      <c r="Y14" s="62"/>
    </row>
    <row r="15" spans="1:25" ht="34.5" customHeight="1" x14ac:dyDescent="0.2">
      <c r="A15" s="44" t="s">
        <v>20</v>
      </c>
      <c r="B15" s="36" t="s">
        <v>22</v>
      </c>
      <c r="C15" s="24">
        <f>D15+E15+F15</f>
        <v>0</v>
      </c>
      <c r="D15" s="32">
        <v>0</v>
      </c>
      <c r="E15" s="32">
        <v>0</v>
      </c>
      <c r="F15" s="33">
        <v>0</v>
      </c>
      <c r="G15" s="21" t="s">
        <v>0</v>
      </c>
      <c r="H15" s="21" t="s">
        <v>0</v>
      </c>
      <c r="I15" s="21"/>
      <c r="J15" s="21" t="s">
        <v>0</v>
      </c>
      <c r="K15" s="21" t="s">
        <v>0</v>
      </c>
      <c r="L15" s="26">
        <f t="shared" si="2"/>
        <v>0</v>
      </c>
      <c r="M15" s="31"/>
      <c r="N15" s="27"/>
      <c r="O15" s="27"/>
      <c r="P15" s="26">
        <f t="shared" si="1"/>
        <v>0</v>
      </c>
      <c r="Q15" s="25"/>
      <c r="R15" s="25"/>
      <c r="S15" s="25"/>
      <c r="T15" s="26">
        <f>C15-L15</f>
        <v>0</v>
      </c>
      <c r="U15" s="26">
        <f>D15-M14</f>
        <v>0</v>
      </c>
      <c r="V15" s="26">
        <f>E15-N15</f>
        <v>0</v>
      </c>
      <c r="W15" s="26">
        <f>F15-O15</f>
        <v>0</v>
      </c>
      <c r="X15" s="46" t="e">
        <f>P15/L15</f>
        <v>#DIV/0!</v>
      </c>
      <c r="Y15" s="61" t="s">
        <v>0</v>
      </c>
    </row>
    <row r="16" spans="1:25" ht="20.25" customHeight="1" x14ac:dyDescent="0.2">
      <c r="A16" s="3"/>
      <c r="B16" s="39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29"/>
      <c r="H16" s="28"/>
      <c r="I16" s="28"/>
      <c r="J16" s="29"/>
      <c r="K16" s="7"/>
      <c r="L16" s="21">
        <f t="shared" si="2"/>
        <v>0</v>
      </c>
      <c r="M16" s="31"/>
      <c r="N16" s="31"/>
      <c r="O16" s="6"/>
      <c r="P16" s="30">
        <f t="shared" si="1"/>
        <v>0</v>
      </c>
      <c r="Q16" s="6"/>
      <c r="R16" s="6"/>
      <c r="S16" s="6"/>
      <c r="T16" s="21">
        <f t="shared" si="3"/>
        <v>0</v>
      </c>
      <c r="U16" s="6"/>
      <c r="V16" s="6"/>
      <c r="W16" s="6"/>
      <c r="X16" s="47"/>
      <c r="Y16" s="62"/>
    </row>
    <row r="17" spans="1:32" ht="12.75" customHeight="1" x14ac:dyDescent="0.2">
      <c r="A17" s="3"/>
      <c r="B17" s="39" t="s">
        <v>0</v>
      </c>
      <c r="C17" s="4" t="s">
        <v>0</v>
      </c>
      <c r="D17" s="4" t="s">
        <v>0</v>
      </c>
      <c r="E17" s="4" t="s">
        <v>0</v>
      </c>
      <c r="F17" s="4" t="s">
        <v>0</v>
      </c>
      <c r="G17" s="29"/>
      <c r="H17" s="28"/>
      <c r="I17" s="28"/>
      <c r="J17" s="29"/>
      <c r="K17" s="7"/>
      <c r="L17" s="21">
        <f t="shared" si="2"/>
        <v>0</v>
      </c>
      <c r="M17" s="6"/>
      <c r="N17" s="31"/>
      <c r="O17" s="6"/>
      <c r="P17" s="21">
        <f t="shared" si="1"/>
        <v>0</v>
      </c>
      <c r="Q17" s="6"/>
      <c r="R17" s="6"/>
      <c r="S17" s="6"/>
      <c r="T17" s="21">
        <f t="shared" si="3"/>
        <v>0</v>
      </c>
      <c r="U17" s="6"/>
      <c r="V17" s="6"/>
      <c r="W17" s="6"/>
      <c r="X17" s="47"/>
      <c r="Y17" s="62"/>
    </row>
    <row r="18" spans="1:32" ht="15" customHeight="1" x14ac:dyDescent="0.2">
      <c r="A18" s="3"/>
      <c r="B18" s="39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29"/>
      <c r="H18" s="28"/>
      <c r="I18" s="28"/>
      <c r="J18" s="29"/>
      <c r="K18" s="6"/>
      <c r="L18" s="21">
        <f t="shared" si="2"/>
        <v>0</v>
      </c>
      <c r="M18" s="6"/>
      <c r="N18" s="6"/>
      <c r="O18" s="6"/>
      <c r="P18" s="21">
        <f t="shared" si="1"/>
        <v>0</v>
      </c>
      <c r="Q18" s="6"/>
      <c r="R18" s="6"/>
      <c r="S18" s="6"/>
      <c r="T18" s="21">
        <f t="shared" si="3"/>
        <v>0</v>
      </c>
      <c r="U18" s="6"/>
      <c r="V18" s="6"/>
      <c r="W18" s="6"/>
      <c r="X18" s="47"/>
      <c r="Y18" s="62"/>
    </row>
    <row r="19" spans="1:32" ht="15" customHeight="1" x14ac:dyDescent="0.2">
      <c r="A19" s="70" t="s">
        <v>33</v>
      </c>
      <c r="B19" s="67"/>
      <c r="C19" s="68"/>
      <c r="D19" s="68"/>
      <c r="E19" s="68"/>
      <c r="F19" s="69"/>
      <c r="G19" s="29"/>
      <c r="H19" s="28"/>
      <c r="I19" s="28"/>
      <c r="J19" s="29"/>
      <c r="K19" s="6"/>
      <c r="L19" s="21"/>
      <c r="M19" s="6"/>
      <c r="N19" s="6"/>
      <c r="O19" s="6"/>
      <c r="P19" s="21"/>
      <c r="Q19" s="6"/>
      <c r="R19" s="6"/>
      <c r="S19" s="6"/>
      <c r="T19" s="21"/>
      <c r="U19" s="6"/>
      <c r="V19" s="6"/>
      <c r="W19" s="6"/>
      <c r="X19" s="47"/>
      <c r="Y19" s="62"/>
    </row>
    <row r="20" spans="1:32" ht="15" customHeight="1" x14ac:dyDescent="0.2">
      <c r="A20" s="70" t="s">
        <v>34</v>
      </c>
      <c r="B20" s="67"/>
      <c r="C20" s="68"/>
      <c r="D20" s="68"/>
      <c r="E20" s="68"/>
      <c r="F20" s="69"/>
      <c r="G20" s="29"/>
      <c r="H20" s="28"/>
      <c r="I20" s="28"/>
      <c r="J20" s="29"/>
      <c r="K20" s="6"/>
      <c r="L20" s="21"/>
      <c r="M20" s="5" t="s">
        <v>0</v>
      </c>
      <c r="N20" s="6"/>
      <c r="O20" s="6"/>
      <c r="P20" s="21"/>
      <c r="Q20" s="6"/>
      <c r="R20" s="6"/>
      <c r="S20" s="6"/>
      <c r="T20" s="21"/>
      <c r="U20" s="6"/>
      <c r="V20" s="6"/>
      <c r="W20" s="6"/>
      <c r="X20" s="47"/>
      <c r="Y20" s="62"/>
    </row>
    <row r="21" spans="1:32" ht="13.5" customHeight="1" thickBot="1" x14ac:dyDescent="0.25">
      <c r="A21" s="3"/>
      <c r="B21" s="101" t="s">
        <v>4</v>
      </c>
      <c r="C21" s="102"/>
      <c r="D21" s="102"/>
      <c r="E21" s="102"/>
      <c r="F21" s="103"/>
      <c r="G21" s="5" t="s">
        <v>0</v>
      </c>
      <c r="H21" s="5" t="s">
        <v>0</v>
      </c>
      <c r="I21" s="5"/>
      <c r="J21" s="5" t="s">
        <v>0</v>
      </c>
      <c r="K21" s="5" t="s">
        <v>0</v>
      </c>
      <c r="L21" s="5" t="s">
        <v>0</v>
      </c>
      <c r="M21" s="9">
        <f>D10-M9</f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>
        <f>L10-P10</f>
        <v>0</v>
      </c>
      <c r="U21" s="5">
        <f>M9-Q10</f>
        <v>0</v>
      </c>
      <c r="V21" s="5">
        <f>N10-R10</f>
        <v>0</v>
      </c>
      <c r="W21" s="5">
        <f>O10-S10</f>
        <v>0</v>
      </c>
      <c r="X21" s="48" t="s">
        <v>31</v>
      </c>
      <c r="Y21" s="63"/>
    </row>
    <row r="22" spans="1:32" ht="13.5" customHeight="1" thickBot="1" x14ac:dyDescent="0.25">
      <c r="A22" s="8"/>
      <c r="B22" s="98" t="s">
        <v>5</v>
      </c>
      <c r="C22" s="99"/>
      <c r="D22" s="99"/>
      <c r="E22" s="99"/>
      <c r="F22" s="100"/>
      <c r="G22" s="9" t="s">
        <v>0</v>
      </c>
      <c r="H22" s="9" t="s">
        <v>0</v>
      </c>
      <c r="I22" s="9"/>
      <c r="J22" s="9" t="s">
        <v>0</v>
      </c>
      <c r="K22" s="9" t="s">
        <v>0</v>
      </c>
      <c r="L22" s="9">
        <f>C10-L10</f>
        <v>0</v>
      </c>
      <c r="M22" s="12"/>
      <c r="N22" s="9">
        <f>E10-N10</f>
        <v>0</v>
      </c>
      <c r="O22" s="9">
        <f>F10-O10</f>
        <v>0</v>
      </c>
      <c r="P22" s="9" t="s">
        <v>0</v>
      </c>
      <c r="Q22" s="9" t="s">
        <v>0</v>
      </c>
      <c r="R22" s="9" t="s">
        <v>0</v>
      </c>
      <c r="S22" s="9" t="s">
        <v>0</v>
      </c>
      <c r="T22" s="9">
        <f>T10</f>
        <v>0</v>
      </c>
      <c r="U22" s="9">
        <f>U10</f>
        <v>0</v>
      </c>
      <c r="V22" s="9">
        <f>V10</f>
        <v>0</v>
      </c>
      <c r="W22" s="9">
        <f>W10</f>
        <v>0</v>
      </c>
      <c r="X22" s="49" t="s">
        <v>31</v>
      </c>
      <c r="Y22" s="64" t="s">
        <v>16</v>
      </c>
    </row>
    <row r="23" spans="1:32" x14ac:dyDescent="0.2">
      <c r="A23" s="1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1"/>
      <c r="P23" s="11"/>
      <c r="Q23" s="11"/>
      <c r="R23" s="11"/>
      <c r="S23" s="11"/>
      <c r="T23" s="11"/>
      <c r="U23" s="11"/>
      <c r="V23" s="11"/>
      <c r="W23" s="11"/>
      <c r="X23" s="50"/>
      <c r="Y23" s="12"/>
      <c r="Z23" s="15"/>
      <c r="AA23" s="15"/>
      <c r="AB23" s="15"/>
      <c r="AC23" s="15"/>
    </row>
    <row r="24" spans="1:32" x14ac:dyDescent="0.2">
      <c r="A24" s="1"/>
      <c r="B24" s="17" t="s">
        <v>6</v>
      </c>
      <c r="C24" s="17"/>
      <c r="D24" s="17"/>
      <c r="E24" s="17"/>
      <c r="F24" s="10"/>
      <c r="G24" s="10"/>
      <c r="H24" s="12"/>
      <c r="I24" s="12"/>
      <c r="J24" s="12"/>
      <c r="K24" s="12"/>
      <c r="L24" s="12"/>
      <c r="M24" s="72"/>
      <c r="N24" s="12"/>
      <c r="O24" s="11"/>
      <c r="P24" s="11"/>
      <c r="Q24" s="11"/>
      <c r="R24" s="11"/>
      <c r="S24" s="11"/>
      <c r="T24" s="11"/>
      <c r="U24" s="11"/>
      <c r="V24" s="11"/>
      <c r="W24" s="11"/>
      <c r="X24" s="50"/>
      <c r="Y24" s="12"/>
      <c r="Z24" s="15"/>
      <c r="AA24" s="15"/>
      <c r="AB24" s="15"/>
      <c r="AC24" s="15"/>
      <c r="AD24" s="14"/>
      <c r="AE24" s="14"/>
      <c r="AF24" s="14"/>
    </row>
    <row r="25" spans="1:32" ht="12.75" customHeight="1" x14ac:dyDescent="0.2">
      <c r="A25" s="1"/>
      <c r="B25" s="72" t="s">
        <v>18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15"/>
      <c r="AA25" s="15"/>
      <c r="AB25" s="15"/>
      <c r="AC25" s="15"/>
      <c r="AD25" s="14"/>
      <c r="AE25" s="14"/>
      <c r="AF25" s="14"/>
    </row>
    <row r="26" spans="1:32" ht="12.75" customHeight="1" x14ac:dyDescent="0.2">
      <c r="A26" s="1"/>
      <c r="B26" s="72" t="s">
        <v>28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1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15"/>
      <c r="AA26" s="15"/>
      <c r="AB26" s="15"/>
      <c r="AC26" s="15"/>
      <c r="AD26" s="14"/>
      <c r="AE26" s="14"/>
      <c r="AF26" s="14"/>
    </row>
    <row r="27" spans="1:32" ht="22.5" customHeight="1" x14ac:dyDescent="0.2">
      <c r="A27" s="1"/>
      <c r="B27" s="71" t="s">
        <v>15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15"/>
      <c r="AA27" s="15"/>
      <c r="AB27" s="15"/>
      <c r="AC27" s="15"/>
      <c r="AD27" s="14"/>
      <c r="AE27" s="14"/>
      <c r="AF27" s="14"/>
    </row>
    <row r="28" spans="1:32" ht="12.75" customHeight="1" x14ac:dyDescent="0.2">
      <c r="A28" s="1"/>
      <c r="B28" s="38" t="s">
        <v>26</v>
      </c>
      <c r="C28" s="1" t="s">
        <v>27</v>
      </c>
      <c r="D28" s="1"/>
      <c r="E28" s="1"/>
      <c r="F28" s="20"/>
      <c r="G28" s="20"/>
      <c r="H28" s="34"/>
      <c r="I28" s="34"/>
      <c r="J28" s="54"/>
      <c r="K28" s="1"/>
      <c r="L28" s="1"/>
      <c r="M28" s="1"/>
      <c r="N28" s="1"/>
      <c r="O28" s="13"/>
      <c r="P28" s="13"/>
      <c r="Q28" s="13"/>
      <c r="R28" s="13"/>
      <c r="S28" s="1"/>
      <c r="T28" s="1"/>
      <c r="U28" s="1"/>
      <c r="V28" s="1"/>
      <c r="W28" s="1"/>
      <c r="X28" s="51"/>
      <c r="Y28" s="1"/>
      <c r="Z28" s="15"/>
      <c r="AA28" s="15"/>
      <c r="AB28" s="15"/>
      <c r="AC28" s="15"/>
      <c r="AD28" s="14"/>
      <c r="AE28" s="14"/>
      <c r="AF28" s="14"/>
    </row>
    <row r="29" spans="1:32" ht="20.25" customHeight="1" x14ac:dyDescent="0.2">
      <c r="A29" s="1"/>
      <c r="B29" s="38"/>
      <c r="C29" s="1"/>
      <c r="D29" s="1"/>
      <c r="E29" s="1"/>
      <c r="F29" s="55"/>
      <c r="G29" s="55"/>
      <c r="H29" s="34"/>
      <c r="I29" s="34"/>
      <c r="J29" s="55"/>
      <c r="K29" s="1"/>
      <c r="L29" s="1"/>
      <c r="M29" s="1"/>
      <c r="N29" s="1"/>
      <c r="O29" s="13"/>
      <c r="P29" s="13"/>
      <c r="Q29" s="13"/>
      <c r="R29" s="13"/>
      <c r="S29" s="1"/>
      <c r="T29" s="1"/>
      <c r="U29" s="1"/>
      <c r="V29" s="1"/>
      <c r="W29" s="1"/>
      <c r="X29" s="51"/>
      <c r="Y29" s="1"/>
      <c r="Z29" s="15"/>
      <c r="AA29" s="15"/>
      <c r="AB29" s="15"/>
      <c r="AC29" s="15"/>
      <c r="AD29" s="14"/>
      <c r="AE29" s="14"/>
      <c r="AF29" s="14"/>
    </row>
    <row r="30" spans="1:32" ht="20.25" hidden="1" customHeight="1" x14ac:dyDescent="0.2">
      <c r="A30" s="1"/>
      <c r="B30" s="38"/>
      <c r="C30" s="1"/>
      <c r="D30" s="1"/>
      <c r="E30" s="1"/>
      <c r="F30" s="34"/>
      <c r="G30" s="34"/>
      <c r="H30" s="34"/>
      <c r="I30" s="34"/>
      <c r="J30" s="5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51"/>
      <c r="Y30" s="1"/>
      <c r="Z30" s="15"/>
      <c r="AA30" s="15"/>
      <c r="AB30" s="15"/>
      <c r="AC30" s="15"/>
      <c r="AD30" s="14"/>
      <c r="AE30" s="14"/>
      <c r="AF30" s="14"/>
    </row>
    <row r="31" spans="1:32" ht="20.25" hidden="1" customHeight="1" x14ac:dyDescent="0.2">
      <c r="A31" s="1"/>
      <c r="B31" s="38"/>
      <c r="C31" s="1"/>
      <c r="D31" s="1"/>
      <c r="E31" s="1"/>
      <c r="F31" s="34"/>
      <c r="G31" s="34"/>
      <c r="H31" s="34"/>
      <c r="I31" s="34"/>
      <c r="J31" s="3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51"/>
      <c r="Y31" s="1"/>
      <c r="Z31" s="15"/>
      <c r="AA31" s="15"/>
      <c r="AB31" s="15"/>
      <c r="AC31" s="15"/>
      <c r="AD31" s="14"/>
      <c r="AE31" s="14"/>
      <c r="AF31" s="14"/>
    </row>
    <row r="32" spans="1:32" ht="15" customHeight="1" x14ac:dyDescent="0.2">
      <c r="A32" s="1"/>
      <c r="B32" s="38"/>
      <c r="C32" s="1"/>
      <c r="D32" s="1"/>
      <c r="E32" s="1"/>
      <c r="F32" s="34"/>
      <c r="G32" s="34"/>
      <c r="H32" s="34"/>
      <c r="I32" s="34"/>
      <c r="J32" s="34"/>
      <c r="K32" s="1"/>
      <c r="L32" s="1"/>
      <c r="M32" s="15"/>
      <c r="N32" s="1"/>
      <c r="O32" s="1"/>
      <c r="P32" s="1"/>
      <c r="Q32" s="1"/>
      <c r="R32" s="1"/>
      <c r="S32" s="1"/>
      <c r="T32" s="1"/>
      <c r="U32" s="1"/>
      <c r="V32" s="1"/>
      <c r="W32" s="1"/>
      <c r="X32" s="51"/>
      <c r="Y32" s="1"/>
      <c r="Z32" s="15"/>
      <c r="AA32" s="15"/>
      <c r="AB32" s="15"/>
      <c r="AC32" s="15"/>
    </row>
    <row r="33" spans="1:29" ht="3" hidden="1" customHeight="1" x14ac:dyDescent="0.2">
      <c r="A33" s="15"/>
      <c r="B33" s="40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73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52"/>
      <c r="Y33" s="15"/>
      <c r="Z33" s="15"/>
      <c r="AA33" s="15"/>
      <c r="AB33" s="15"/>
      <c r="AC33" s="15"/>
    </row>
    <row r="34" spans="1:29" ht="4.5" customHeight="1" x14ac:dyDescent="0.2">
      <c r="A34" s="15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19"/>
      <c r="AA34" s="19"/>
      <c r="AB34" s="19"/>
      <c r="AC34" s="19"/>
    </row>
    <row r="35" spans="1:29" x14ac:dyDescent="0.2">
      <c r="A35" s="15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15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19"/>
      <c r="AA35" s="19"/>
      <c r="AB35" s="19"/>
      <c r="AC35" s="19"/>
    </row>
    <row r="36" spans="1:29" x14ac:dyDescent="0.2">
      <c r="A36" s="15"/>
      <c r="B36" s="41"/>
      <c r="C36" s="18"/>
      <c r="D36" s="18"/>
      <c r="E36" s="18"/>
      <c r="F36" s="19"/>
      <c r="G36" s="19"/>
      <c r="H36" s="19"/>
      <c r="I36" s="19"/>
      <c r="J36" s="19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52"/>
      <c r="Y36" s="15"/>
      <c r="Z36" s="15"/>
      <c r="AA36" s="15"/>
      <c r="AB36" s="15"/>
      <c r="AC36" s="15"/>
    </row>
    <row r="37" spans="1:29" x14ac:dyDescent="0.2">
      <c r="A37" s="15"/>
      <c r="B37" s="40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52"/>
      <c r="Y37" s="15"/>
      <c r="Z37" s="15"/>
      <c r="AA37" s="15"/>
      <c r="AB37" s="15"/>
      <c r="AC37" s="15"/>
    </row>
    <row r="38" spans="1:29" x14ac:dyDescent="0.2">
      <c r="A38" s="15"/>
      <c r="B38" s="40"/>
      <c r="C38" s="15"/>
      <c r="D38" s="15"/>
      <c r="E38" s="15"/>
      <c r="F38" s="15"/>
      <c r="G38" s="15"/>
      <c r="H38" s="15"/>
      <c r="I38" s="15"/>
      <c r="J38" s="15"/>
      <c r="K38" s="15"/>
      <c r="L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52"/>
      <c r="Y38" s="15"/>
      <c r="Z38" s="15"/>
      <c r="AA38" s="15"/>
      <c r="AB38" s="15"/>
      <c r="AC38" s="15"/>
    </row>
  </sheetData>
  <mergeCells count="24">
    <mergeCell ref="B22:F22"/>
    <mergeCell ref="B21:F21"/>
    <mergeCell ref="T8:T9"/>
    <mergeCell ref="X7:X9"/>
    <mergeCell ref="K7:K9"/>
    <mergeCell ref="C7:F7"/>
    <mergeCell ref="C8:C9"/>
    <mergeCell ref="D8:F8"/>
    <mergeCell ref="P8:P9"/>
    <mergeCell ref="V1:X1"/>
    <mergeCell ref="V2:Y2"/>
    <mergeCell ref="A5:Y5"/>
    <mergeCell ref="U8:W8"/>
    <mergeCell ref="A7:A9"/>
    <mergeCell ref="B7:B9"/>
    <mergeCell ref="Q8:S8"/>
    <mergeCell ref="H7:H9"/>
    <mergeCell ref="I7:I9"/>
    <mergeCell ref="J7:J9"/>
    <mergeCell ref="Y7:Y9"/>
    <mergeCell ref="G7:G9"/>
    <mergeCell ref="L8:L9"/>
    <mergeCell ref="P7:S7"/>
    <mergeCell ref="T7:W7"/>
  </mergeCells>
  <phoneticPr fontId="0" type="noConversion"/>
  <pageMargins left="0.19" right="0.16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 RK</dc:creator>
  <cp:lastModifiedBy>Курилина Ольга Михайловна</cp:lastModifiedBy>
  <cp:revision>1</cp:revision>
  <cp:lastPrinted>2020-05-14T09:07:23Z</cp:lastPrinted>
  <dcterms:created xsi:type="dcterms:W3CDTF">2009-04-06T14:34:31Z</dcterms:created>
  <dcterms:modified xsi:type="dcterms:W3CDTF">2021-07-06T10:44:36Z</dcterms:modified>
  <dc:language>ru-RU</dc:language>
</cp:coreProperties>
</file>